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4" i="1" l="1"/>
  <c r="AA14" i="1"/>
  <c r="Y14" i="1"/>
</calcChain>
</file>

<file path=xl/sharedStrings.xml><?xml version="1.0" encoding="utf-8"?>
<sst xmlns="http://schemas.openxmlformats.org/spreadsheetml/2006/main" count="58" uniqueCount="57">
  <si>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</si>
  <si>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</si>
  <si>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</si>
  <si>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</si>
  <si>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</si>
  <si>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</si>
  <si>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</si>
  <si>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</si>
  <si>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</si>
  <si>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</si>
  <si>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</si>
  <si>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</si>
  <si>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</si>
  <si>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70</t>
  </si>
  <si>
    <t>Lessons from a 26-year tillage experiment on cereals.</t>
  </si>
  <si>
    <t xml:space="preserve">Ball B.C.; Franklin, M.F., Holmes, J.C., Soane, B.D., </t>
  </si>
  <si>
    <t>In: Proc. 13th International Conference of the International Soil Tillage Research Organisation, Aalborg, Denmark</t>
  </si>
  <si>
    <t>757-762</t>
  </si>
  <si>
    <t>UK</t>
  </si>
  <si>
    <t>10 km south-west of Edinburgh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</si>
  <si>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</si>
  <si>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</si>
  <si>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</si>
  <si>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</si>
  <si>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</si>
  <si>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direct drilling / conventional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</si>
  <si>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</si>
  <si>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</si>
  <si>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</si>
  <si>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</si>
  <si>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</si>
  <si>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3</t>
  </si>
  <si>
    <t>not reported</t>
  </si>
  <si>
    <t>none</t>
  </si>
  <si>
    <t>None</t>
  </si>
  <si>
    <t>Very brief methods. Fertiliser desribed but not presented</t>
  </si>
  <si>
    <t>12-18</t>
  </si>
  <si>
    <t>6-12</t>
  </si>
  <si>
    <t>0-6</t>
  </si>
  <si>
    <t>0-1</t>
  </si>
  <si>
    <t>Depth (cm)</t>
  </si>
  <si>
    <t>Ploughed</t>
  </si>
  <si>
    <t>Direct drilled</t>
  </si>
  <si>
    <t>Total C (g/100g)</t>
  </si>
  <si>
    <t>Figure 3. Total carbon (g/100g) in topsoil…in 1990 for the long-term ploughed and direct drilled treatments.</t>
  </si>
  <si>
    <t>Effect sizes</t>
  </si>
  <si>
    <t>0-15</t>
  </si>
  <si>
    <t>mean</t>
  </si>
  <si>
    <t>SD</t>
  </si>
  <si>
    <t>n</t>
  </si>
  <si>
    <t>Depth correction</t>
  </si>
  <si>
    <t>CT</t>
  </si>
  <si>
    <t>NT</t>
  </si>
  <si>
    <t>/</t>
  </si>
  <si>
    <t>NT-CT</t>
  </si>
  <si>
    <t>n/a</t>
  </si>
  <si>
    <t>Bulk density 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</si>
</sst>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17" fontId="0" fillId="0" borderId="0" xfId="0" quotePrefix="1" applyNumberFormat="1"/>
    <xf numFmtId="0" fontId="0" fillId="0" borderId="0" xfId="0" quotePrefix="1"/>
    <xf numFmtId="0" fontId="0" fillId="2" borderId="0" xfId="0" applyFill="1"/>
    <xf numFmtId="0" fontId="5" fillId="2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11</xdr:col>
      <xdr:colOff>0</xdr:colOff>
      <xdr:row>27</xdr:row>
      <xdr:rowOff>157069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9080500" cy="4729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G1" zoomScale="85" zoomScaleNormal="85" zoomScalePageLayoutView="85" workbookViewId="0">
      <selection activeCell="Z15" sqref="Z15"/>
    </sheetView>
  </sheetViews>
  <sheetFormatPr baseColWidth="10" defaultColWidth="11" defaultRowHeight="15" x14ac:dyDescent="0"/>
  <sheetData>
    <row r="1" spans="1:27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44</v>
      </c>
    </row>
    <row r="2" spans="1:27" s="5" customFormat="1">
      <c r="A2" s="6" t="s">
        <v>13</v>
      </c>
      <c r="B2" s="7" t="s">
        <v>14</v>
      </c>
      <c r="C2" s="6" t="s">
        <v>15</v>
      </c>
      <c r="D2" s="6" t="s">
        <v>16</v>
      </c>
      <c r="E2" s="6">
        <v>1994</v>
      </c>
      <c r="F2" s="6">
        <v>2</v>
      </c>
      <c r="G2" s="6" t="s">
        <v>17</v>
      </c>
      <c r="H2" s="6"/>
      <c r="I2" s="6" t="s">
        <v>18</v>
      </c>
      <c r="J2" s="6" t="s">
        <v>19</v>
      </c>
      <c r="K2" s="6">
        <v>55.88</v>
      </c>
      <c r="L2" s="6">
        <v>-3.3</v>
      </c>
      <c r="M2" s="6" t="s">
        <v>20</v>
      </c>
      <c r="N2" s="6" t="s">
        <v>24</v>
      </c>
      <c r="O2" s="6">
        <v>2</v>
      </c>
      <c r="P2" s="6" t="s">
        <v>25</v>
      </c>
      <c r="Q2" s="6" t="s">
        <v>31</v>
      </c>
      <c r="R2" s="6" t="s">
        <v>32</v>
      </c>
      <c r="S2" s="6" t="s">
        <v>33</v>
      </c>
      <c r="T2" s="8" t="s">
        <v>34</v>
      </c>
      <c r="U2" s="6" t="s">
        <v>35</v>
      </c>
      <c r="W2" s="6" t="s">
        <v>43</v>
      </c>
    </row>
    <row r="3" spans="1:27">
      <c r="W3" t="s">
        <v>40</v>
      </c>
      <c r="X3" t="s">
        <v>41</v>
      </c>
      <c r="Y3" t="s">
        <v>42</v>
      </c>
    </row>
    <row r="4" spans="1:27">
      <c r="W4" t="s">
        <v>39</v>
      </c>
      <c r="X4">
        <v>3.1852291172431002</v>
      </c>
      <c r="Y4">
        <v>3.8890342867745402</v>
      </c>
    </row>
    <row r="5" spans="1:27">
      <c r="W5" t="s">
        <v>38</v>
      </c>
      <c r="X5">
        <v>2.92436009489324</v>
      </c>
      <c r="Y5">
        <v>3.64885108543861</v>
      </c>
    </row>
    <row r="6" spans="1:27">
      <c r="W6" s="11" t="s">
        <v>37</v>
      </c>
      <c r="X6">
        <v>3.1440129853914298</v>
      </c>
      <c r="Y6">
        <v>3.1774396734406798</v>
      </c>
    </row>
    <row r="7" spans="1:27">
      <c r="W7" s="10" t="s">
        <v>36</v>
      </c>
      <c r="X7">
        <v>3.2435260332126301</v>
      </c>
      <c r="Y7">
        <v>3.0060253317838699</v>
      </c>
    </row>
    <row r="10" spans="1:27">
      <c r="W10" t="s">
        <v>56</v>
      </c>
    </row>
    <row r="13" spans="1:27">
      <c r="W13" s="12" t="s">
        <v>45</v>
      </c>
      <c r="X13" s="12"/>
      <c r="Y13" s="12" t="s">
        <v>51</v>
      </c>
      <c r="Z13" s="12" t="s">
        <v>52</v>
      </c>
      <c r="AA13" s="13" t="s">
        <v>54</v>
      </c>
    </row>
    <row r="14" spans="1:27">
      <c r="W14" s="12" t="s">
        <v>46</v>
      </c>
      <c r="X14" s="12" t="s">
        <v>47</v>
      </c>
      <c r="Y14" s="12">
        <f>AVERAGE(X5:X7)*10</f>
        <v>31.039663711657667</v>
      </c>
      <c r="Z14" s="12">
        <f>AVERAGE(Y5:Y7)*10</f>
        <v>32.774386968877195</v>
      </c>
      <c r="AA14" s="13">
        <f>Z14-Y14</f>
        <v>1.7347232572195281</v>
      </c>
    </row>
    <row r="15" spans="1:27">
      <c r="W15" s="12"/>
      <c r="X15" s="12" t="s">
        <v>48</v>
      </c>
      <c r="Y15" s="12" t="s">
        <v>53</v>
      </c>
      <c r="Z15" s="12" t="s">
        <v>53</v>
      </c>
      <c r="AA15" s="13" t="s">
        <v>55</v>
      </c>
    </row>
    <row r="16" spans="1:27">
      <c r="W16" s="12"/>
      <c r="X16" s="12" t="s">
        <v>49</v>
      </c>
      <c r="Y16" s="12">
        <v>8</v>
      </c>
      <c r="Z16" s="12">
        <v>8</v>
      </c>
      <c r="AA16" s="13">
        <v>16</v>
      </c>
    </row>
    <row r="17" spans="23:27">
      <c r="W17" s="12"/>
      <c r="X17" s="12" t="s">
        <v>50</v>
      </c>
      <c r="Y17" s="12">
        <v>1</v>
      </c>
      <c r="Z17" s="12">
        <v>1</v>
      </c>
      <c r="AA17" s="13">
        <v>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2015-06-16T11:48:51Z</dcterms:created>
  <dcterms:modified xsi:type="dcterms:W3CDTF">2016-03-27T15:28:40Z</dcterms:modified>
</cp:coreProperties>
</file>